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B733CF36-4CE6-46F0-912D-EAD61D950CC3}" xr6:coauthVersionLast="46" xr6:coauthVersionMax="46" xr10:uidLastSave="{00000000-0000-0000-0000-000000000000}"/>
  <bookViews>
    <workbookView xWindow="9768" yWindow="1020" windowWidth="15144" windowHeight="11832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L17" i="1" l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L6" i="1"/>
  <c r="M6" i="1" s="1"/>
  <c r="L5" i="1"/>
  <c r="M5" i="1" s="1"/>
  <c r="L4" i="1"/>
  <c r="M4" i="1" s="1"/>
  <c r="L3" i="1"/>
  <c r="M3" i="1" s="1"/>
</calcChain>
</file>

<file path=xl/sharedStrings.xml><?xml version="1.0" encoding="utf-8"?>
<sst xmlns="http://schemas.openxmlformats.org/spreadsheetml/2006/main" count="37" uniqueCount="35">
  <si>
    <t>N 1</t>
    <phoneticPr fontId="1" type="noConversion"/>
  </si>
  <si>
    <t>H 1</t>
    <phoneticPr fontId="1" type="noConversion"/>
  </si>
  <si>
    <t>H 2</t>
  </si>
  <si>
    <t>H 3</t>
  </si>
  <si>
    <t>N 1</t>
  </si>
  <si>
    <t>H+HN2</t>
  </si>
  <si>
    <t>H+HN3</t>
  </si>
  <si>
    <t>H+HN4</t>
  </si>
  <si>
    <t>H+HN5</t>
  </si>
  <si>
    <t>N 2</t>
    <phoneticPr fontId="1" type="noConversion"/>
  </si>
  <si>
    <t>N 3</t>
    <phoneticPr fontId="1" type="noConversion"/>
  </si>
  <si>
    <t>N 4</t>
  </si>
  <si>
    <t>N 5</t>
  </si>
  <si>
    <t>H 4</t>
  </si>
  <si>
    <t>H 5</t>
  </si>
  <si>
    <t>FITC</t>
    <phoneticPr fontId="1" type="noConversion"/>
  </si>
  <si>
    <t>DAO</t>
    <phoneticPr fontId="1" type="noConversion"/>
  </si>
  <si>
    <t>U/Ml</t>
    <phoneticPr fontId="1" type="noConversion"/>
  </si>
  <si>
    <t>对照</t>
    <phoneticPr fontId="1" type="noConversion"/>
  </si>
  <si>
    <t>N 2</t>
  </si>
  <si>
    <t>N 3</t>
  </si>
  <si>
    <t>H  1</t>
  </si>
  <si>
    <t>H  2</t>
  </si>
  <si>
    <t>H  3</t>
  </si>
  <si>
    <t>H  4</t>
  </si>
  <si>
    <t>H  5</t>
  </si>
  <si>
    <t>H+HN  1</t>
  </si>
  <si>
    <t>H+HN  2</t>
  </si>
  <si>
    <t>H+HN  3</t>
  </si>
  <si>
    <t>H+HN  4</t>
  </si>
  <si>
    <t>H+HN  5</t>
  </si>
  <si>
    <t>CHOW</t>
    <phoneticPr fontId="1" type="noConversion"/>
  </si>
  <si>
    <t>HFD</t>
    <phoneticPr fontId="1" type="noConversion"/>
  </si>
  <si>
    <t>HFD+NF</t>
    <phoneticPr fontId="1" type="noConversion"/>
  </si>
  <si>
    <t>H+HN1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</si>
</sst>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  <xf numFmtId="0" fontId="0" fillId="3" borderId="0" xfId="0" applyFill="1" applyAlignment="1">
      <alignment horizontal="right"/>
    </xf>
    <xf numFmtId="0" fontId="0" fillId="2" borderId="0" xfId="0" applyFill="1"/>
    <xf numFmtId="0" fontId="0" fillId="4" borderId="0" xfId="0" applyFill="1"/>
    <xf numFmtId="0" fontId="0" fillId="3" borderId="0" xfId="0" applyFill="1"/>
    <xf numFmtId="0" fontId="0" fillId="5" borderId="0" xfId="0" applyFill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selection activeCell="H5" sqref="H5"/>
    </sheetView>
  </sheetViews>
  <sheetFormatPr defaultRowHeight="14.4" x14ac:dyDescent="0.25"/>
  <sheetData>
    <row r="1" spans="1:13" x14ac:dyDescent="0.25">
      <c r="A1" t="s">
        <v>15</v>
      </c>
      <c r="J1" t="s">
        <v>16</v>
      </c>
      <c r="M1" t="s">
        <v>17</v>
      </c>
    </row>
    <row r="2" spans="1:13" x14ac:dyDescent="0.25">
      <c r="A2" s="4" t="s">
        <v>0</v>
      </c>
      <c r="B2" s="4">
        <v>1582</v>
      </c>
      <c r="C2" s="8" t="s">
        <v>1</v>
      </c>
      <c r="D2" s="8">
        <v>2140</v>
      </c>
      <c r="E2" s="4" t="s">
        <v>34</v>
      </c>
      <c r="F2" s="4">
        <v>1561</v>
      </c>
      <c r="H2" s="2"/>
      <c r="I2" s="2"/>
      <c r="J2" t="s">
        <v>18</v>
      </c>
      <c r="K2">
        <v>8.6999999999999994E-2</v>
      </c>
      <c r="L2">
        <v>8.9700000000000002E-2</v>
      </c>
    </row>
    <row r="3" spans="1:13" x14ac:dyDescent="0.25">
      <c r="A3" s="4" t="s">
        <v>9</v>
      </c>
      <c r="B3" s="4">
        <v>1514</v>
      </c>
      <c r="C3" s="8" t="s">
        <v>2</v>
      </c>
      <c r="D3" s="8">
        <v>2298</v>
      </c>
      <c r="E3" s="4" t="s">
        <v>5</v>
      </c>
      <c r="F3" s="4">
        <v>1702</v>
      </c>
      <c r="J3" s="6" t="s">
        <v>4</v>
      </c>
      <c r="K3" s="6">
        <v>9.2499999999999999E-2</v>
      </c>
      <c r="L3" s="6">
        <f>K3-0.087</f>
        <v>5.5000000000000049E-3</v>
      </c>
      <c r="M3" s="5">
        <f>30*L3</f>
        <v>0.16500000000000015</v>
      </c>
    </row>
    <row r="4" spans="1:13" x14ac:dyDescent="0.25">
      <c r="A4" s="4" t="s">
        <v>10</v>
      </c>
      <c r="B4" s="4">
        <v>1588</v>
      </c>
      <c r="C4" s="8" t="s">
        <v>3</v>
      </c>
      <c r="D4" s="8">
        <v>2183</v>
      </c>
      <c r="E4" s="4" t="s">
        <v>6</v>
      </c>
      <c r="F4" s="4">
        <v>1643</v>
      </c>
      <c r="J4" s="6" t="s">
        <v>19</v>
      </c>
      <c r="K4" s="6">
        <v>9.1300000000000006E-2</v>
      </c>
      <c r="L4" s="6">
        <f t="shared" ref="L4:L22" si="0">K4-0.087</f>
        <v>4.3000000000000121E-3</v>
      </c>
      <c r="M4" s="5">
        <f t="shared" ref="M4:M22" si="1">30*L4</f>
        <v>0.12900000000000036</v>
      </c>
    </row>
    <row r="5" spans="1:13" x14ac:dyDescent="0.25">
      <c r="A5" s="4" t="s">
        <v>11</v>
      </c>
      <c r="B5" s="4">
        <v>1556</v>
      </c>
      <c r="C5" s="8" t="s">
        <v>13</v>
      </c>
      <c r="D5" s="8">
        <v>2026</v>
      </c>
      <c r="E5" s="4" t="s">
        <v>7</v>
      </c>
      <c r="F5" s="4">
        <v>1781</v>
      </c>
      <c r="J5" s="6" t="s">
        <v>20</v>
      </c>
      <c r="K5" s="6">
        <v>9.0999999999999998E-2</v>
      </c>
      <c r="L5" s="6">
        <f t="shared" si="0"/>
        <v>4.0000000000000036E-3</v>
      </c>
      <c r="M5" s="5">
        <f t="shared" si="1"/>
        <v>0.12000000000000011</v>
      </c>
    </row>
    <row r="6" spans="1:13" x14ac:dyDescent="0.25">
      <c r="A6" s="4" t="s">
        <v>12</v>
      </c>
      <c r="B6" s="4">
        <v>1827</v>
      </c>
      <c r="C6" s="8" t="s">
        <v>14</v>
      </c>
      <c r="D6" s="8">
        <v>1812</v>
      </c>
      <c r="E6" s="4" t="s">
        <v>8</v>
      </c>
      <c r="F6" s="4">
        <v>1733</v>
      </c>
      <c r="J6" s="6" t="s">
        <v>11</v>
      </c>
      <c r="K6" s="6">
        <v>9.5100000000000004E-2</v>
      </c>
      <c r="L6" s="6">
        <f t="shared" si="0"/>
        <v>8.10000000000001E-3</v>
      </c>
      <c r="M6" s="5">
        <f t="shared" si="1"/>
        <v>0.2430000000000003</v>
      </c>
    </row>
    <row r="7" spans="1:13" x14ac:dyDescent="0.25">
      <c r="A7" s="5" t="s">
        <v>31</v>
      </c>
      <c r="B7" s="1" t="s">
        <v>32</v>
      </c>
      <c r="C7" s="5" t="s">
        <v>33</v>
      </c>
      <c r="D7" s="2"/>
      <c r="E7" s="2"/>
      <c r="F7" s="2"/>
      <c r="H7" s="2"/>
      <c r="I7" s="2"/>
      <c r="J7" s="6" t="s">
        <v>12</v>
      </c>
      <c r="K7" s="6">
        <v>9.4399999999999998E-2</v>
      </c>
      <c r="L7" s="6">
        <f t="shared" si="0"/>
        <v>7.4000000000000038E-3</v>
      </c>
      <c r="M7" s="5">
        <f t="shared" si="1"/>
        <v>0.22200000000000011</v>
      </c>
    </row>
    <row r="8" spans="1:13" x14ac:dyDescent="0.25">
      <c r="A8" s="5">
        <v>1582</v>
      </c>
      <c r="B8" s="5">
        <v>2140</v>
      </c>
      <c r="C8" s="5">
        <v>1561</v>
      </c>
      <c r="D8" s="3"/>
      <c r="E8" s="2"/>
      <c r="F8" s="2"/>
      <c r="H8" s="2"/>
      <c r="I8" s="2"/>
      <c r="J8" s="7" t="s">
        <v>21</v>
      </c>
      <c r="K8" s="7">
        <v>9.69E-2</v>
      </c>
      <c r="L8" s="7">
        <f t="shared" si="0"/>
        <v>9.900000000000006E-3</v>
      </c>
      <c r="M8" s="5">
        <f t="shared" si="1"/>
        <v>0.29700000000000015</v>
      </c>
    </row>
    <row r="9" spans="1:13" x14ac:dyDescent="0.25">
      <c r="A9" s="5">
        <v>1514</v>
      </c>
      <c r="B9" s="5">
        <v>2298</v>
      </c>
      <c r="C9" s="5">
        <v>1702</v>
      </c>
      <c r="D9" s="3"/>
      <c r="E9" s="2"/>
      <c r="F9" s="2"/>
      <c r="H9" s="2"/>
      <c r="I9" s="2"/>
      <c r="J9" s="7" t="s">
        <v>22</v>
      </c>
      <c r="K9" s="7">
        <v>9.8100000000000007E-2</v>
      </c>
      <c r="L9" s="7">
        <f t="shared" si="0"/>
        <v>1.1100000000000013E-2</v>
      </c>
      <c r="M9" s="5">
        <f t="shared" si="1"/>
        <v>0.33300000000000041</v>
      </c>
    </row>
    <row r="10" spans="1:13" x14ac:dyDescent="0.25">
      <c r="A10" s="5">
        <v>1588</v>
      </c>
      <c r="B10" s="5">
        <v>2183</v>
      </c>
      <c r="C10" s="5">
        <v>1643</v>
      </c>
      <c r="D10" s="3"/>
      <c r="E10" s="2"/>
      <c r="F10" s="2"/>
      <c r="H10" s="2"/>
      <c r="I10" s="2"/>
      <c r="J10" s="7" t="s">
        <v>23</v>
      </c>
      <c r="K10" s="7">
        <v>9.6500000000000002E-2</v>
      </c>
      <c r="L10" s="7">
        <f t="shared" si="0"/>
        <v>9.5000000000000084E-3</v>
      </c>
      <c r="M10" s="5">
        <f t="shared" si="1"/>
        <v>0.28500000000000025</v>
      </c>
    </row>
    <row r="11" spans="1:13" x14ac:dyDescent="0.25">
      <c r="A11" s="5">
        <v>1556</v>
      </c>
      <c r="B11" s="5">
        <v>2026</v>
      </c>
      <c r="C11" s="5">
        <v>1781</v>
      </c>
      <c r="J11" s="7" t="s">
        <v>24</v>
      </c>
      <c r="K11" s="7">
        <v>9.6500000000000002E-2</v>
      </c>
      <c r="L11" s="7">
        <f t="shared" si="0"/>
        <v>9.5000000000000084E-3</v>
      </c>
      <c r="M11" s="5">
        <f t="shared" si="1"/>
        <v>0.28500000000000025</v>
      </c>
    </row>
    <row r="12" spans="1:13" x14ac:dyDescent="0.25">
      <c r="A12" s="5">
        <v>1827</v>
      </c>
      <c r="B12" s="5">
        <v>1812</v>
      </c>
      <c r="C12" s="5">
        <v>1733</v>
      </c>
      <c r="D12" s="3"/>
      <c r="E12" s="3"/>
      <c r="F12" s="3"/>
      <c r="J12" s="7" t="s">
        <v>25</v>
      </c>
      <c r="K12" s="7">
        <v>9.6799999999999997E-2</v>
      </c>
      <c r="L12" s="7">
        <f>K12-0.087</f>
        <v>9.8000000000000032E-3</v>
      </c>
      <c r="M12" s="5">
        <f>30*L12</f>
        <v>0.29400000000000009</v>
      </c>
    </row>
    <row r="13" spans="1:13" x14ac:dyDescent="0.25">
      <c r="D13" s="2"/>
      <c r="E13" s="3"/>
      <c r="F13" s="2"/>
      <c r="J13" t="s">
        <v>26</v>
      </c>
      <c r="K13">
        <v>9.0499999999999997E-2</v>
      </c>
      <c r="L13">
        <f>K13-0.087</f>
        <v>3.5000000000000031E-3</v>
      </c>
      <c r="M13" s="5">
        <f>30*L13</f>
        <v>0.10500000000000009</v>
      </c>
    </row>
    <row r="14" spans="1:13" x14ac:dyDescent="0.25">
      <c r="D14" s="2"/>
      <c r="E14" s="3"/>
      <c r="F14" s="2"/>
      <c r="J14" t="s">
        <v>27</v>
      </c>
      <c r="K14">
        <v>8.9800000000000005E-2</v>
      </c>
      <c r="L14">
        <f>K14-0.087</f>
        <v>2.8000000000000108E-3</v>
      </c>
      <c r="M14" s="5">
        <f>30*L14</f>
        <v>8.4000000000000324E-2</v>
      </c>
    </row>
    <row r="15" spans="1:13" x14ac:dyDescent="0.25">
      <c r="A15" s="3"/>
      <c r="B15" s="2"/>
      <c r="C15" s="3"/>
      <c r="D15" s="2"/>
      <c r="E15" s="3"/>
      <c r="F15" s="2"/>
      <c r="J15" t="s">
        <v>28</v>
      </c>
      <c r="K15">
        <v>8.9899999999999994E-2</v>
      </c>
      <c r="L15">
        <f>K15-0.087</f>
        <v>2.8999999999999998E-3</v>
      </c>
      <c r="M15" s="5">
        <f>30*L15</f>
        <v>8.6999999999999994E-2</v>
      </c>
    </row>
    <row r="16" spans="1:13" x14ac:dyDescent="0.25">
      <c r="A16" s="3"/>
      <c r="B16" s="2"/>
      <c r="C16" s="3"/>
      <c r="D16" s="2"/>
      <c r="E16" s="3"/>
      <c r="F16" s="2"/>
      <c r="J16" t="s">
        <v>29</v>
      </c>
      <c r="K16">
        <v>9.1200000000000003E-2</v>
      </c>
      <c r="L16">
        <f>K16-0.087</f>
        <v>4.2000000000000093E-3</v>
      </c>
      <c r="M16" s="5">
        <f>30*L16</f>
        <v>0.12600000000000028</v>
      </c>
    </row>
    <row r="17" spans="1:13" x14ac:dyDescent="0.25">
      <c r="A17" s="3"/>
      <c r="B17" s="2"/>
      <c r="C17" s="3"/>
      <c r="D17" s="2"/>
      <c r="E17" s="3"/>
      <c r="F17" s="2"/>
      <c r="J17" t="s">
        <v>30</v>
      </c>
      <c r="K17">
        <v>9.1399999999999995E-2</v>
      </c>
      <c r="L17">
        <f>K17-0.087</f>
        <v>4.4000000000000011E-3</v>
      </c>
      <c r="M17" s="5">
        <f>30*L17</f>
        <v>0.13200000000000003</v>
      </c>
    </row>
    <row r="18" spans="1:13" x14ac:dyDescent="0.25">
      <c r="A18" s="3"/>
      <c r="B18" s="2"/>
      <c r="C18" s="3"/>
      <c r="D18" s="2"/>
      <c r="E18" s="3"/>
      <c r="F18" s="2"/>
    </row>
    <row r="19" spans="1:13" x14ac:dyDescent="0.25">
      <c r="A19" s="3"/>
      <c r="B19" s="2"/>
      <c r="C19" s="3"/>
      <c r="D19" s="3"/>
      <c r="E19" s="3"/>
      <c r="F19" s="2"/>
    </row>
    <row r="20" spans="1:13" x14ac:dyDescent="0.25">
      <c r="A20" s="3"/>
      <c r="B20" s="2"/>
      <c r="C20" s="3"/>
      <c r="D20" s="3"/>
      <c r="E20" s="3"/>
      <c r="F20" s="2"/>
    </row>
    <row r="21" spans="1:13" x14ac:dyDescent="0.25">
      <c r="A21" s="3"/>
      <c r="B21" s="2"/>
      <c r="C21" s="3"/>
      <c r="D21" s="3"/>
      <c r="E21" s="3"/>
      <c r="F21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2021-02-09T02:02:55Z</dcterms:modified>
</cp:coreProperties>
</file>